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My Drive\Διπλωματική\Excel\"/>
    </mc:Choice>
  </mc:AlternateContent>
  <xr:revisionPtr revIDLastSave="0" documentId="13_ncr:1_{8EB6BD9B-EE1F-4CC5-8C79-06ED29497A32}" xr6:coauthVersionLast="47" xr6:coauthVersionMax="47" xr10:uidLastSave="{00000000-0000-0000-0000-000000000000}"/>
  <bookViews>
    <workbookView xWindow="19890" yWindow="0" windowWidth="18615" windowHeight="20985" activeTab="2" xr2:uid="{E689366C-4535-429D-B9B1-10126C0E5F0D}"/>
  </bookViews>
  <sheets>
    <sheet name="1.1 Input" sheetId="1" r:id="rId1"/>
    <sheet name="1.1 Output" sheetId="2" r:id="rId2"/>
    <sheet name="1.1 Graph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" l="1"/>
  <c r="C7" i="2"/>
  <c r="C8" i="2"/>
  <c r="C9" i="2"/>
  <c r="C6" i="2"/>
  <c r="C15" i="2"/>
  <c r="D15" i="2" s="1"/>
  <c r="E15" i="2" s="1"/>
  <c r="C16" i="2"/>
  <c r="D16" i="2" s="1"/>
  <c r="E16" i="2" s="1"/>
  <c r="C17" i="2"/>
  <c r="F17" i="2" s="1"/>
  <c r="C18" i="2"/>
  <c r="F18" i="2" s="1"/>
  <c r="C19" i="2"/>
  <c r="F19" i="2" s="1"/>
  <c r="C20" i="2"/>
  <c r="F20" i="2" s="1"/>
  <c r="C21" i="2"/>
  <c r="D21" i="2" s="1"/>
  <c r="E21" i="2" s="1"/>
  <c r="C22" i="2"/>
  <c r="F22" i="2" s="1"/>
  <c r="C23" i="2"/>
  <c r="F23" i="2" s="1"/>
  <c r="C24" i="2"/>
  <c r="F24" i="2" s="1"/>
  <c r="C25" i="2"/>
  <c r="F25" i="2" s="1"/>
  <c r="C14" i="2"/>
  <c r="D14" i="2" s="1"/>
  <c r="E14" i="2" s="1"/>
  <c r="F14" i="2" l="1"/>
  <c r="G14" i="2"/>
  <c r="J14" i="2" s="1"/>
  <c r="O14" i="2" s="1"/>
  <c r="G15" i="2"/>
  <c r="J15" i="2" s="1"/>
  <c r="O15" i="2" s="1"/>
  <c r="G16" i="2"/>
  <c r="I15" i="2"/>
  <c r="N15" i="2" s="1"/>
  <c r="G21" i="2"/>
  <c r="J21" i="2" s="1"/>
  <c r="O21" i="2" s="1"/>
  <c r="I16" i="2"/>
  <c r="N16" i="2" s="1"/>
  <c r="H16" i="2"/>
  <c r="M16" i="2" s="1"/>
  <c r="D17" i="2"/>
  <c r="E17" i="2" s="1"/>
  <c r="D18" i="2"/>
  <c r="E18" i="2" s="1"/>
  <c r="D19" i="2"/>
  <c r="E19" i="2" s="1"/>
  <c r="F16" i="2"/>
  <c r="D20" i="2"/>
  <c r="E20" i="2" s="1"/>
  <c r="F15" i="2"/>
  <c r="F21" i="2"/>
  <c r="D22" i="2"/>
  <c r="E22" i="2" s="1"/>
  <c r="D23" i="2"/>
  <c r="E23" i="2" s="1"/>
  <c r="D25" i="2"/>
  <c r="E25" i="2" s="1"/>
  <c r="D24" i="2"/>
  <c r="E24" i="2" s="1"/>
  <c r="I14" i="2" l="1"/>
  <c r="N14" i="2" s="1"/>
  <c r="H21" i="2"/>
  <c r="M21" i="2" s="1"/>
  <c r="H15" i="2"/>
  <c r="M15" i="2" s="1"/>
  <c r="H14" i="2"/>
  <c r="M14" i="2" s="1"/>
  <c r="K14" i="2"/>
  <c r="L14" i="2" s="1"/>
  <c r="I21" i="2"/>
  <c r="N21" i="2" s="1"/>
  <c r="P14" i="2"/>
  <c r="S14" i="2" s="1"/>
  <c r="V14" i="2" s="1"/>
  <c r="G19" i="2"/>
  <c r="J19" i="2" s="1"/>
  <c r="O19" i="2" s="1"/>
  <c r="G18" i="2"/>
  <c r="K21" i="2"/>
  <c r="L21" i="2" s="1"/>
  <c r="P21" i="2" s="1"/>
  <c r="K15" i="2"/>
  <c r="L15" i="2" s="1"/>
  <c r="P15" i="2" s="1"/>
  <c r="K16" i="2"/>
  <c r="L16" i="2" s="1"/>
  <c r="P16" i="2" s="1"/>
  <c r="K19" i="2"/>
  <c r="H19" i="2"/>
  <c r="M19" i="2" s="1"/>
  <c r="G17" i="2"/>
  <c r="K17" i="2" s="1"/>
  <c r="L17" i="2" s="1"/>
  <c r="P17" i="2" s="1"/>
  <c r="G20" i="2"/>
  <c r="J20" i="2" s="1"/>
  <c r="O20" i="2" s="1"/>
  <c r="G25" i="2"/>
  <c r="I25" i="2" s="1"/>
  <c r="N25" i="2" s="1"/>
  <c r="G24" i="2"/>
  <c r="H24" i="2" s="1"/>
  <c r="M24" i="2" s="1"/>
  <c r="J24" i="2"/>
  <c r="O24" i="2" s="1"/>
  <c r="G23" i="2"/>
  <c r="H23" i="2" s="1"/>
  <c r="M23" i="2" s="1"/>
  <c r="J23" i="2"/>
  <c r="O23" i="2" s="1"/>
  <c r="J16" i="2"/>
  <c r="O16" i="2" s="1"/>
  <c r="G22" i="2"/>
  <c r="J22" i="2" s="1"/>
  <c r="O22" i="2" s="1"/>
  <c r="R14" i="2" l="1"/>
  <c r="U14" i="2" s="1"/>
  <c r="L19" i="2"/>
  <c r="P19" i="2" s="1"/>
  <c r="J18" i="2"/>
  <c r="O18" i="2" s="1"/>
  <c r="H18" i="2"/>
  <c r="M18" i="2" s="1"/>
  <c r="K18" i="2"/>
  <c r="L18" i="2" s="1"/>
  <c r="P18" i="2" s="1"/>
  <c r="I22" i="2"/>
  <c r="N22" i="2" s="1"/>
  <c r="H22" i="2"/>
  <c r="M22" i="2" s="1"/>
  <c r="I19" i="2"/>
  <c r="N19" i="2" s="1"/>
  <c r="Q14" i="2"/>
  <c r="T14" i="2" s="1"/>
  <c r="I24" i="2"/>
  <c r="N24" i="2" s="1"/>
  <c r="I18" i="2"/>
  <c r="S16" i="2"/>
  <c r="V16" i="2" s="1"/>
  <c r="Q16" i="2"/>
  <c r="T16" i="2" s="1"/>
  <c r="R16" i="2"/>
  <c r="U16" i="2" s="1"/>
  <c r="S15" i="2"/>
  <c r="V15" i="2" s="1"/>
  <c r="Q15" i="2"/>
  <c r="T15" i="2" s="1"/>
  <c r="R15" i="2"/>
  <c r="U15" i="2" s="1"/>
  <c r="I23" i="2"/>
  <c r="N23" i="2" s="1"/>
  <c r="R21" i="2"/>
  <c r="U21" i="2" s="1"/>
  <c r="S21" i="2"/>
  <c r="V21" i="2" s="1"/>
  <c r="Q21" i="2"/>
  <c r="T21" i="2" s="1"/>
  <c r="K20" i="2"/>
  <c r="L20" i="2" s="1"/>
  <c r="P20" i="2" s="1"/>
  <c r="K24" i="2"/>
  <c r="L24" i="2" s="1"/>
  <c r="P24" i="2" s="1"/>
  <c r="K25" i="2"/>
  <c r="L25" i="2" s="1"/>
  <c r="P25" i="2" s="1"/>
  <c r="K22" i="2"/>
  <c r="L22" i="2" s="1"/>
  <c r="P22" i="2" s="1"/>
  <c r="K23" i="2"/>
  <c r="L23" i="2" s="1"/>
  <c r="P23" i="2" s="1"/>
  <c r="J25" i="2"/>
  <c r="O25" i="2" s="1"/>
  <c r="J17" i="2"/>
  <c r="I17" i="2"/>
  <c r="H20" i="2"/>
  <c r="M20" i="2" s="1"/>
  <c r="I20" i="2"/>
  <c r="H25" i="2"/>
  <c r="M25" i="2" s="1"/>
  <c r="H17" i="2"/>
  <c r="S19" i="2" l="1"/>
  <c r="V19" i="2" s="1"/>
  <c r="Q19" i="2"/>
  <c r="T19" i="2" s="1"/>
  <c r="R19" i="2"/>
  <c r="U19" i="2" s="1"/>
  <c r="S18" i="2"/>
  <c r="V18" i="2" s="1"/>
  <c r="Q18" i="2"/>
  <c r="T18" i="2" s="1"/>
  <c r="N17" i="2"/>
  <c r="R17" i="2" s="1"/>
  <c r="U17" i="2" s="1"/>
  <c r="N20" i="2"/>
  <c r="R20" i="2" s="1"/>
  <c r="U20" i="2" s="1"/>
  <c r="N18" i="2"/>
  <c r="R18" i="2" s="1"/>
  <c r="U18" i="2" s="1"/>
  <c r="O17" i="2"/>
  <c r="S17" i="2" s="1"/>
  <c r="V17" i="2" s="1"/>
  <c r="M17" i="2"/>
  <c r="Q17" i="2" s="1"/>
  <c r="T17" i="2" s="1"/>
  <c r="S20" i="2"/>
  <c r="V20" i="2" s="1"/>
  <c r="Q20" i="2"/>
  <c r="T20" i="2" s="1"/>
  <c r="S23" i="2"/>
  <c r="V23" i="2" s="1"/>
  <c r="Q23" i="2"/>
  <c r="T23" i="2" s="1"/>
  <c r="R23" i="2"/>
  <c r="U23" i="2" s="1"/>
  <c r="R22" i="2"/>
  <c r="U22" i="2" s="1"/>
  <c r="S22" i="2"/>
  <c r="V22" i="2" s="1"/>
  <c r="Q22" i="2"/>
  <c r="T22" i="2" s="1"/>
  <c r="S24" i="2"/>
  <c r="V24" i="2" s="1"/>
  <c r="Q24" i="2"/>
  <c r="T24" i="2" s="1"/>
  <c r="R24" i="2"/>
  <c r="U24" i="2" s="1"/>
  <c r="Q25" i="2"/>
  <c r="T25" i="2" s="1"/>
  <c r="S25" i="2"/>
  <c r="V25" i="2" s="1"/>
  <c r="R25" i="2"/>
  <c r="U25" i="2" s="1"/>
  <c r="C30" i="2" l="1"/>
  <c r="C29" i="2"/>
  <c r="C31" i="2"/>
</calcChain>
</file>

<file path=xl/sharedStrings.xml><?xml version="1.0" encoding="utf-8"?>
<sst xmlns="http://schemas.openxmlformats.org/spreadsheetml/2006/main" count="84" uniqueCount="44">
  <si>
    <t>Εφαρμογή 2.5: Εφαρμογή μοντέλου Lui - Jordan</t>
  </si>
  <si>
    <t>Input</t>
  </si>
  <si>
    <t>φ_Athens</t>
  </si>
  <si>
    <t>degrees</t>
  </si>
  <si>
    <t>r_a</t>
  </si>
  <si>
    <t>G_sc</t>
  </si>
  <si>
    <t>W/m^2</t>
  </si>
  <si>
    <t>Μήνας</t>
  </si>
  <si>
    <t>Ημερήσια Ηλιακή Ακτινοβολία στο Οριζόντιο Επίπεδο (kWh/m^2)</t>
  </si>
  <si>
    <t>Τυπική Ημέρα Μήνα</t>
  </si>
  <si>
    <t>Ημέρες Μήνα</t>
  </si>
  <si>
    <t>Ιανουάριος</t>
  </si>
  <si>
    <t>Φεβρουάριος</t>
  </si>
  <si>
    <t>Μάρτιος</t>
  </si>
  <si>
    <t>Απρίλιος</t>
  </si>
  <si>
    <t>Μάιος</t>
  </si>
  <si>
    <t>Ιούνιος</t>
  </si>
  <si>
    <t>Ιούλιος</t>
  </si>
  <si>
    <t>Αύγουστος</t>
  </si>
  <si>
    <t>Σεπτέμβριος</t>
  </si>
  <si>
    <t>Οκτώβριος</t>
  </si>
  <si>
    <t>Νοέμβριος</t>
  </si>
  <si>
    <t>Δεκέμβριος</t>
  </si>
  <si>
    <t>Output</t>
  </si>
  <si>
    <t>δ (degrees)</t>
  </si>
  <si>
    <t>Go (W/m^2)</t>
  </si>
  <si>
    <t>ω_s</t>
  </si>
  <si>
    <t>ω_st</t>
  </si>
  <si>
    <t>β1</t>
  </si>
  <si>
    <t>β2</t>
  </si>
  <si>
    <t>β3</t>
  </si>
  <si>
    <t>radians</t>
  </si>
  <si>
    <t>δ (radians)</t>
  </si>
  <si>
    <t>Ho (W/m^2)</t>
  </si>
  <si>
    <t>K_T.Athens</t>
  </si>
  <si>
    <t>H_Rat</t>
  </si>
  <si>
    <t>R</t>
  </si>
  <si>
    <t>R_b</t>
  </si>
  <si>
    <t>H_T (kWh/m^2)</t>
  </si>
  <si>
    <t>H_An_Athens</t>
  </si>
  <si>
    <t>H_An_Athens.30</t>
  </si>
  <si>
    <t>H_An_Athens.45</t>
  </si>
  <si>
    <t>H_An_Athens.90</t>
  </si>
  <si>
    <t>10^3*kWh/m^2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</si>
</sst>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4" x14ac:knownFonts="1">
    <font>
      <sz val="11"/>
      <color theme="1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/>
    <xf numFmtId="165" fontId="0" fillId="0" borderId="1" xfId="0" applyNumberFormat="1" applyBorder="1"/>
    <xf numFmtId="2" fontId="0" fillId="0" borderId="0" xfId="0" applyNumberFormat="1"/>
    <xf numFmtId="166" fontId="0" fillId="0" borderId="1" xfId="0" applyNumberFormat="1" applyBorder="1"/>
    <xf numFmtId="2" fontId="0" fillId="0" borderId="0" xfId="0" applyNumberFormat="1" applyAlignment="1">
      <alignment horizontal="right"/>
    </xf>
    <xf numFmtId="165" fontId="0" fillId="0" borderId="0" xfId="0" applyNumberFormat="1"/>
    <xf numFmtId="16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H_T_Athens.30</c:v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'1.1 Output'!$T$14:$T$25</c:f>
              <c:numCache>
                <c:formatCode>0.000</c:formatCode>
                <c:ptCount val="12"/>
                <c:pt idx="0">
                  <c:v>2.7577069177939793</c:v>
                </c:pt>
                <c:pt idx="1">
                  <c:v>3.4271681216059675</c:v>
                </c:pt>
                <c:pt idx="2">
                  <c:v>4.4187541088181446</c:v>
                </c:pt>
                <c:pt idx="3">
                  <c:v>5.4625907416075448</c:v>
                </c:pt>
                <c:pt idx="4">
                  <c:v>6.0730270749391053</c:v>
                </c:pt>
                <c:pt idx="5">
                  <c:v>6.7472249395555606</c:v>
                </c:pt>
                <c:pt idx="6">
                  <c:v>6.7809023236762433</c:v>
                </c:pt>
                <c:pt idx="7">
                  <c:v>6.6041267756598376</c:v>
                </c:pt>
                <c:pt idx="8">
                  <c:v>5.8134362951771763</c:v>
                </c:pt>
                <c:pt idx="9">
                  <c:v>4.13379920366605</c:v>
                </c:pt>
                <c:pt idx="10">
                  <c:v>2.6580658908327712</c:v>
                </c:pt>
                <c:pt idx="11">
                  <c:v>2.1254069152856316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A8-4F2D-9895-D416F10C06BF}"/>
            </c:ext>
          </c:extLst>
        </c:ser>
        <c:ser>
          <c:idx val="1"/>
          <c:order val="1"/>
          <c:tx>
            <c:v>H_T_Athens.45</c:v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'1.1 Output'!$U$14:$U$25</c:f>
              <c:numCache>
                <c:formatCode>0.000</c:formatCode>
                <c:ptCount val="12"/>
                <c:pt idx="0">
                  <c:v>2.8869629187674106</c:v>
                </c:pt>
                <c:pt idx="1">
                  <c:v>3.4805697364646253</c:v>
                </c:pt>
                <c:pt idx="2">
                  <c:v>4.3397531106702241</c:v>
                </c:pt>
                <c:pt idx="3">
                  <c:v>5.1481579789352487</c:v>
                </c:pt>
                <c:pt idx="4">
                  <c:v>5.5148973091724924</c:v>
                </c:pt>
                <c:pt idx="5">
                  <c:v>5.9698674262147975</c:v>
                </c:pt>
                <c:pt idx="6">
                  <c:v>6.0499788432933723</c:v>
                </c:pt>
                <c:pt idx="7">
                  <c:v>6.120417192530665</c:v>
                </c:pt>
                <c:pt idx="8">
                  <c:v>5.6822504329148282</c:v>
                </c:pt>
                <c:pt idx="9">
                  <c:v>4.1984714744246201</c:v>
                </c:pt>
                <c:pt idx="10">
                  <c:v>2.7317422879217195</c:v>
                </c:pt>
                <c:pt idx="11">
                  <c:v>2.194824029231897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A8-4F2D-9895-D416F10C06BF}"/>
            </c:ext>
          </c:extLst>
        </c:ser>
        <c:ser>
          <c:idx val="2"/>
          <c:order val="2"/>
          <c:tx>
            <c:v>H_T_Athens.90</c:v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'1.1 Output'!$V$14:$V$25</c:f>
              <c:numCache>
                <c:formatCode>0.000</c:formatCode>
                <c:ptCount val="12"/>
                <c:pt idx="0">
                  <c:v>2.4792777593416511</c:v>
                </c:pt>
                <c:pt idx="1">
                  <c:v>2.7481033074029164</c:v>
                </c:pt>
                <c:pt idx="2">
                  <c:v>3.0506050608880506</c:v>
                </c:pt>
                <c:pt idx="3">
                  <c:v>3.0634911672404868</c:v>
                </c:pt>
                <c:pt idx="4">
                  <c:v>2.839145272010247</c:v>
                </c:pt>
                <c:pt idx="5">
                  <c:v>2.6790955066698796</c:v>
                </c:pt>
                <c:pt idx="6">
                  <c:v>2.7739817845477801</c:v>
                </c:pt>
                <c:pt idx="7">
                  <c:v>3.2285942530696059</c:v>
                </c:pt>
                <c:pt idx="8">
                  <c:v>3.7195326764359984</c:v>
                </c:pt>
                <c:pt idx="9">
                  <c:v>3.2512399013753872</c:v>
                </c:pt>
                <c:pt idx="10">
                  <c:v>2.2560035963030818</c:v>
                </c:pt>
                <c:pt idx="11">
                  <c:v>1.8528817990104256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A8-4F2D-9895-D416F10C06BF}"/>
            </c:ext>
          </c:extLst>
        </c:ser>
        <c:ser>
          <c:idx val="3"/>
          <c:order val="3"/>
          <c:tx>
            <c:v>Hi</c:v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'1.1 Input'!$C$15:$C$26</c:f>
              <c:numCache>
                <c:formatCode>General</c:formatCode>
                <c:ptCount val="12"/>
                <c:pt idx="0">
                  <c:v>2.14</c:v>
                </c:pt>
                <c:pt idx="1">
                  <c:v>2.88</c:v>
                </c:pt>
                <c:pt idx="2">
                  <c:v>4</c:v>
                </c:pt>
                <c:pt idx="3">
                  <c:v>5.37</c:v>
                </c:pt>
                <c:pt idx="4">
                  <c:v>6.43</c:v>
                </c:pt>
                <c:pt idx="5">
                  <c:v>7.46</c:v>
                </c:pt>
                <c:pt idx="6">
                  <c:v>7.36</c:v>
                </c:pt>
                <c:pt idx="7">
                  <c:v>6.62</c:v>
                </c:pt>
                <c:pt idx="8">
                  <c:v>5.21</c:v>
                </c:pt>
                <c:pt idx="9">
                  <c:v>3.44</c:v>
                </c:pt>
                <c:pt idx="10">
                  <c:v>2.1800000000000002</c:v>
                </c:pt>
                <c:pt idx="11">
                  <c:v>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D9-47B7-A916-FBACEFC7C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3878943"/>
        <c:axId val="331685119"/>
      </c:lineChart>
      <c:catAx>
        <c:axId val="8538789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685119"/>
        <c:crosses val="autoZero"/>
        <c:auto val="1"/>
        <c:lblAlgn val="ctr"/>
        <c:lblOffset val="100"/>
        <c:noMultiLvlLbl val="0"/>
      </c:catAx>
      <c:valAx>
        <c:axId val="33168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Daily Solar Radiaton (kWh/m^2)</a:t>
                </a:r>
              </a:p>
            </c:rich>
          </c:tx>
          <c:layout>
            <c:manualLayout>
              <c:xMode val="edge"/>
              <c:yMode val="edge"/>
              <c:x val="8.7986464402489348E-3"/>
              <c:y val="0.305405551578779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878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BB00CB-DF33-4E1B-8086-712F0AC182F1}">
  <sheetPr/>
  <sheetViews>
    <sheetView tabSelected="1"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15FBDC-2BC1-9C49-90C9-2B7DDF28EA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DD00-B3DA-4E04-B902-3E785680BDF6}">
  <sheetPr codeName="Sheet1"/>
  <dimension ref="B2:E26"/>
  <sheetViews>
    <sheetView zoomScale="110" zoomScaleNormal="110" workbookViewId="0">
      <selection activeCell="C11" sqref="C11"/>
    </sheetView>
  </sheetViews>
  <sheetFormatPr defaultRowHeight="15" x14ac:dyDescent="0.25"/>
  <cols>
    <col min="2" max="2" width="14.5703125" customWidth="1"/>
    <col min="3" max="3" width="20.28515625" customWidth="1"/>
    <col min="4" max="4" width="9.140625" customWidth="1"/>
  </cols>
  <sheetData>
    <row r="2" spans="2:5" ht="21" x14ac:dyDescent="0.35">
      <c r="B2" s="1" t="s">
        <v>0</v>
      </c>
    </row>
    <row r="4" spans="2:5" x14ac:dyDescent="0.25">
      <c r="B4" s="2" t="s">
        <v>1</v>
      </c>
    </row>
    <row r="6" spans="2:5" x14ac:dyDescent="0.25">
      <c r="B6" s="5" t="s">
        <v>2</v>
      </c>
      <c r="C6" s="3">
        <v>37.85</v>
      </c>
      <c r="D6" s="3" t="s">
        <v>3</v>
      </c>
    </row>
    <row r="7" spans="2:5" x14ac:dyDescent="0.25">
      <c r="B7" s="5" t="s">
        <v>28</v>
      </c>
      <c r="C7" s="3">
        <v>30</v>
      </c>
      <c r="D7" s="3" t="s">
        <v>3</v>
      </c>
    </row>
    <row r="8" spans="2:5" x14ac:dyDescent="0.25">
      <c r="B8" s="5" t="s">
        <v>29</v>
      </c>
      <c r="C8" s="3">
        <v>45</v>
      </c>
      <c r="D8" s="3" t="s">
        <v>3</v>
      </c>
    </row>
    <row r="9" spans="2:5" x14ac:dyDescent="0.25">
      <c r="B9" s="5" t="s">
        <v>30</v>
      </c>
      <c r="C9" s="3">
        <v>90</v>
      </c>
      <c r="D9" s="3" t="s">
        <v>3</v>
      </c>
    </row>
    <row r="10" spans="2:5" x14ac:dyDescent="0.25">
      <c r="B10" s="5" t="s">
        <v>4</v>
      </c>
      <c r="C10" s="3">
        <v>0.2</v>
      </c>
      <c r="D10" s="3"/>
    </row>
    <row r="11" spans="2:5" x14ac:dyDescent="0.25">
      <c r="B11" s="5" t="s">
        <v>5</v>
      </c>
      <c r="C11" s="3">
        <v>1353</v>
      </c>
      <c r="D11" s="3" t="s">
        <v>6</v>
      </c>
    </row>
    <row r="14" spans="2:5" ht="73.5" customHeight="1" x14ac:dyDescent="0.25">
      <c r="B14" s="6" t="s">
        <v>7</v>
      </c>
      <c r="C14" s="7" t="s">
        <v>8</v>
      </c>
      <c r="D14" s="7" t="s">
        <v>9</v>
      </c>
      <c r="E14" s="7" t="s">
        <v>10</v>
      </c>
    </row>
    <row r="15" spans="2:5" x14ac:dyDescent="0.25">
      <c r="B15" s="8" t="s">
        <v>11</v>
      </c>
      <c r="C15" s="8">
        <v>2.14</v>
      </c>
      <c r="D15" s="8">
        <v>17</v>
      </c>
      <c r="E15" s="8">
        <v>31</v>
      </c>
    </row>
    <row r="16" spans="2:5" x14ac:dyDescent="0.25">
      <c r="B16" s="8" t="s">
        <v>12</v>
      </c>
      <c r="C16" s="8">
        <v>2.88</v>
      </c>
      <c r="D16" s="8">
        <v>47</v>
      </c>
      <c r="E16" s="8">
        <v>28</v>
      </c>
    </row>
    <row r="17" spans="2:5" x14ac:dyDescent="0.25">
      <c r="B17" s="8" t="s">
        <v>13</v>
      </c>
      <c r="C17" s="8">
        <v>4</v>
      </c>
      <c r="D17" s="8">
        <v>75</v>
      </c>
      <c r="E17" s="8">
        <v>31</v>
      </c>
    </row>
    <row r="18" spans="2:5" x14ac:dyDescent="0.25">
      <c r="B18" s="8" t="s">
        <v>14</v>
      </c>
      <c r="C18" s="8">
        <v>5.37</v>
      </c>
      <c r="D18" s="8">
        <v>105</v>
      </c>
      <c r="E18" s="8">
        <v>30</v>
      </c>
    </row>
    <row r="19" spans="2:5" x14ac:dyDescent="0.25">
      <c r="B19" s="8" t="s">
        <v>15</v>
      </c>
      <c r="C19" s="8">
        <v>6.43</v>
      </c>
      <c r="D19" s="8">
        <v>135</v>
      </c>
      <c r="E19" s="8">
        <v>31</v>
      </c>
    </row>
    <row r="20" spans="2:5" x14ac:dyDescent="0.25">
      <c r="B20" s="8" t="s">
        <v>16</v>
      </c>
      <c r="C20" s="8">
        <v>7.46</v>
      </c>
      <c r="D20" s="8">
        <v>162</v>
      </c>
      <c r="E20" s="8">
        <v>30</v>
      </c>
    </row>
    <row r="21" spans="2:5" x14ac:dyDescent="0.25">
      <c r="B21" s="8" t="s">
        <v>17</v>
      </c>
      <c r="C21" s="8">
        <v>7.36</v>
      </c>
      <c r="D21" s="8">
        <v>198</v>
      </c>
      <c r="E21" s="8">
        <v>31</v>
      </c>
    </row>
    <row r="22" spans="2:5" x14ac:dyDescent="0.25">
      <c r="B22" s="8" t="s">
        <v>18</v>
      </c>
      <c r="C22" s="8">
        <v>6.62</v>
      </c>
      <c r="D22" s="8">
        <v>228</v>
      </c>
      <c r="E22" s="8">
        <v>31</v>
      </c>
    </row>
    <row r="23" spans="2:5" x14ac:dyDescent="0.25">
      <c r="B23" s="8" t="s">
        <v>19</v>
      </c>
      <c r="C23" s="8">
        <v>5.21</v>
      </c>
      <c r="D23" s="8">
        <v>258</v>
      </c>
      <c r="E23" s="8">
        <v>30</v>
      </c>
    </row>
    <row r="24" spans="2:5" x14ac:dyDescent="0.25">
      <c r="B24" s="8" t="s">
        <v>20</v>
      </c>
      <c r="C24" s="8">
        <v>3.44</v>
      </c>
      <c r="D24" s="8">
        <v>288</v>
      </c>
      <c r="E24" s="8">
        <v>31</v>
      </c>
    </row>
    <row r="25" spans="2:5" x14ac:dyDescent="0.25">
      <c r="B25" s="8" t="s">
        <v>21</v>
      </c>
      <c r="C25" s="8">
        <v>2.1800000000000002</v>
      </c>
      <c r="D25" s="8">
        <v>318</v>
      </c>
      <c r="E25" s="8">
        <v>30</v>
      </c>
    </row>
    <row r="26" spans="2:5" x14ac:dyDescent="0.25">
      <c r="B26" s="8" t="s">
        <v>22</v>
      </c>
      <c r="C26" s="8">
        <v>1.73</v>
      </c>
      <c r="D26" s="8">
        <v>344</v>
      </c>
      <c r="E26" s="8">
        <v>31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26B5A-EBD6-478E-AED3-35D2F01520E9}">
  <sheetPr codeName="Sheet2"/>
  <dimension ref="B2:V31"/>
  <sheetViews>
    <sheetView topLeftCell="B1" zoomScale="120" zoomScaleNormal="120" workbookViewId="0">
      <selection activeCell="L25" sqref="L25"/>
    </sheetView>
  </sheetViews>
  <sheetFormatPr defaultRowHeight="15" x14ac:dyDescent="0.25"/>
  <cols>
    <col min="2" max="2" width="15.85546875" customWidth="1"/>
    <col min="3" max="3" width="14.85546875" customWidth="1"/>
    <col min="4" max="4" width="16.28515625" customWidth="1"/>
    <col min="5" max="5" width="11.7109375" customWidth="1"/>
    <col min="6" max="6" width="13.140625" customWidth="1"/>
    <col min="11" max="11" width="10.7109375" customWidth="1"/>
    <col min="12" max="15" width="12" customWidth="1"/>
  </cols>
  <sheetData>
    <row r="2" spans="2:22" ht="21" x14ac:dyDescent="0.35">
      <c r="B2" s="1" t="s">
        <v>0</v>
      </c>
    </row>
    <row r="4" spans="2:22" x14ac:dyDescent="0.25">
      <c r="B4" s="2" t="s">
        <v>23</v>
      </c>
    </row>
    <row r="6" spans="2:22" x14ac:dyDescent="0.25">
      <c r="B6" s="4" t="s">
        <v>2</v>
      </c>
      <c r="C6" s="10">
        <f>RADIANS('1.1 Input'!$C6)</f>
        <v>0.66060712187985371</v>
      </c>
      <c r="D6" s="3" t="s">
        <v>31</v>
      </c>
    </row>
    <row r="7" spans="2:22" x14ac:dyDescent="0.25">
      <c r="B7" s="4" t="s">
        <v>28</v>
      </c>
      <c r="C7" s="10">
        <f>RADIANS('1.1 Input'!$C7)</f>
        <v>0.52359877559829882</v>
      </c>
      <c r="D7" s="3" t="s">
        <v>31</v>
      </c>
    </row>
    <row r="8" spans="2:22" x14ac:dyDescent="0.25">
      <c r="B8" s="4" t="s">
        <v>29</v>
      </c>
      <c r="C8" s="10">
        <f>RADIANS('1.1 Input'!$C8)</f>
        <v>0.78539816339744828</v>
      </c>
      <c r="D8" s="3" t="s">
        <v>31</v>
      </c>
    </row>
    <row r="9" spans="2:22" x14ac:dyDescent="0.25">
      <c r="B9" s="4" t="s">
        <v>30</v>
      </c>
      <c r="C9" s="10">
        <f>RADIANS('1.1 Input'!$C9)</f>
        <v>1.5707963267948966</v>
      </c>
      <c r="D9" s="3" t="s">
        <v>31</v>
      </c>
    </row>
    <row r="12" spans="2:22" ht="19.5" customHeight="1" x14ac:dyDescent="0.25">
      <c r="B12" s="20" t="s">
        <v>7</v>
      </c>
      <c r="C12" s="19" t="s">
        <v>9</v>
      </c>
      <c r="D12" s="20" t="s">
        <v>24</v>
      </c>
      <c r="E12" s="26" t="s">
        <v>32</v>
      </c>
      <c r="F12" s="20" t="s">
        <v>25</v>
      </c>
      <c r="G12" s="20" t="s">
        <v>26</v>
      </c>
      <c r="H12" s="20" t="s">
        <v>27</v>
      </c>
      <c r="I12" s="20"/>
      <c r="J12" s="20"/>
      <c r="K12" s="19" t="s">
        <v>33</v>
      </c>
      <c r="L12" s="19" t="s">
        <v>34</v>
      </c>
      <c r="M12" s="23" t="s">
        <v>37</v>
      </c>
      <c r="N12" s="24"/>
      <c r="O12" s="25"/>
      <c r="P12" s="21" t="s">
        <v>35</v>
      </c>
      <c r="Q12" s="19" t="s">
        <v>36</v>
      </c>
      <c r="R12" s="19"/>
      <c r="S12" s="19"/>
      <c r="T12" s="19" t="s">
        <v>38</v>
      </c>
      <c r="U12" s="19"/>
      <c r="V12" s="19"/>
    </row>
    <row r="13" spans="2:22" ht="21.75" customHeight="1" x14ac:dyDescent="0.25">
      <c r="B13" s="20"/>
      <c r="C13" s="19"/>
      <c r="D13" s="20"/>
      <c r="E13" s="27"/>
      <c r="F13" s="20"/>
      <c r="G13" s="20"/>
      <c r="H13" s="11" t="s">
        <v>28</v>
      </c>
      <c r="I13" s="11" t="s">
        <v>29</v>
      </c>
      <c r="J13" s="11" t="s">
        <v>30</v>
      </c>
      <c r="K13" s="19"/>
      <c r="L13" s="19"/>
      <c r="M13" s="11" t="s">
        <v>28</v>
      </c>
      <c r="N13" s="11" t="s">
        <v>29</v>
      </c>
      <c r="O13" s="11" t="s">
        <v>30</v>
      </c>
      <c r="P13" s="22"/>
      <c r="Q13" s="11" t="s">
        <v>28</v>
      </c>
      <c r="R13" s="11" t="s">
        <v>29</v>
      </c>
      <c r="S13" s="11" t="s">
        <v>30</v>
      </c>
      <c r="T13" s="11" t="s">
        <v>28</v>
      </c>
      <c r="U13" s="11" t="s">
        <v>29</v>
      </c>
      <c r="V13" s="11" t="s">
        <v>30</v>
      </c>
    </row>
    <row r="14" spans="2:22" x14ac:dyDescent="0.25">
      <c r="B14" s="3" t="s">
        <v>11</v>
      </c>
      <c r="C14" s="3">
        <f>'1.1 Input'!D15</f>
        <v>17</v>
      </c>
      <c r="D14" s="9">
        <f>23.45*SIN(RADIANS(360*((284+$C14)/365)))</f>
        <v>-20.916962574476411</v>
      </c>
      <c r="E14" s="9">
        <f>RADIANS($D14)</f>
        <v>-0.365069866441043</v>
      </c>
      <c r="F14" s="10">
        <f>'1.1 Input'!$C$11*(1+0.033*COS(RADIANS(360*('1.1 Output'!$C14/365))))</f>
        <v>1395.7507561748641</v>
      </c>
      <c r="G14" s="10">
        <f>ACOS(-TAN($C$6)*TAN($E14))</f>
        <v>1.2692459974721411</v>
      </c>
      <c r="H14" s="10">
        <f>MIN($G14,ACOS(-TAN($C$6-$C$7)*TAN($E14)))</f>
        <v>1.2692459974721411</v>
      </c>
      <c r="I14" s="10">
        <f>MIN($G14,ACOS(-TAN($C$6-$C$8)*TAN($E14)))</f>
        <v>1.2692459974721411</v>
      </c>
      <c r="J14" s="10">
        <f>MIN($G14,ACOS(-TAN($C$6-$C$9)*TAN($E14)))</f>
        <v>1.2692459974721411</v>
      </c>
      <c r="K14" s="13">
        <f>((24*$F14/PI())*(COS($C$6)*COS($E14)*SIN($G14)+($G14*SIN($C$6)*SIN($E14))))</f>
        <v>4545.0669342668061</v>
      </c>
      <c r="L14" s="12">
        <f>('1.1 Input'!$C15*(1/('1.1 Output'!$K14*10^-3)))</f>
        <v>0.47084015064020551</v>
      </c>
      <c r="M14" s="12">
        <f>(COS($C$6-$C$7)*COS($E14)*SIN($H14)+$H14*SIN($C$6-$C$7)*SIN($E14))/(COS($C$6)*COS($E14)*SIN($G14)+$G14*SIN($C$6)*SIN($E14))</f>
        <v>1.9277157096711419</v>
      </c>
      <c r="N14" s="12">
        <f>(COS($C$6-$C$8)*COS($E14)*SIN($I14)+$I14*SIN($C$6-$C$8)*SIN($E14))/(COS($C$6)*COS($E14)*SIN($G14)+$G14*SIN($C$6)*SIN($E14))</f>
        <v>2.2085636108115629</v>
      </c>
      <c r="O14" s="12">
        <f>(COS($C$6-$C$9)*COS($E14)*SIN($J14)+$J14*SIN($C$6-$C$9)*SIN($E14))/(COS($C$6)*COS($E14)*SIN($G14)+$G14*SIN($C$6)*SIN($E14))</f>
        <v>2.1233806117734071</v>
      </c>
      <c r="P14" s="12">
        <f>IF($L14&lt;=0.17,0.99,IF(AND($L14&gt;0.17,L14&lt;=0.75),1.188-2.272*$L14+9.473*$L14^2-21.865*$L14^3+14.648*$L14^4,IF(AND($L14&gt;0.75,L14&lt;=0.8),-0.54*$L14+0.632,0.2)))</f>
        <v>0.65593958373816263</v>
      </c>
      <c r="Q14" s="12">
        <f>(1-$P14)*$M14+$P14*((1+COS($C$7))/2)+'1.1 Input'!$C$10*((1-COS('1.1 Output'!$C$7))/2)</f>
        <v>1.2886480924270931</v>
      </c>
      <c r="R14" s="12">
        <f>(1-$P14)*$N14+$P14*((1+COS($C$8))/2)+'1.1 Input'!$C$10*((1-COS('1.1 Output'!$C$8))/2)</f>
        <v>1.3490480928819675</v>
      </c>
      <c r="S14" s="12">
        <f>(1-$P14)*$O14+$P14*((1+COS($C$9))/2)+'1.1 Input'!$C$10*((1-COS('1.1 Output'!$C$9))/2)</f>
        <v>1.1585410090381547</v>
      </c>
      <c r="T14" s="12">
        <f>$Q14*'1.1 Input'!$C15</f>
        <v>2.7577069177939793</v>
      </c>
      <c r="U14" s="12">
        <f>$R14*'1.1 Input'!$C15</f>
        <v>2.8869629187674106</v>
      </c>
      <c r="V14" s="12">
        <f>$S14*'1.1 Input'!$C15</f>
        <v>2.4792777593416511</v>
      </c>
    </row>
    <row r="15" spans="2:22" x14ac:dyDescent="0.25">
      <c r="B15" s="3" t="s">
        <v>12</v>
      </c>
      <c r="C15" s="3">
        <f>'1.1 Input'!D16</f>
        <v>47</v>
      </c>
      <c r="D15" s="9">
        <f t="shared" ref="D15:D24" si="0">23.45*SIN(RADIANS(360*((284+$C15)/365)))</f>
        <v>-12.954608093780658</v>
      </c>
      <c r="E15" s="9">
        <f t="shared" ref="E15:E25" si="1">RADIANS($D15)</f>
        <v>-0.22610056454197883</v>
      </c>
      <c r="F15" s="10">
        <f>'1.1 Input'!$C$11*(1+0.033*COS(RADIANS(360*('1.1 Output'!$C15/365))))</f>
        <v>1383.8155516116606</v>
      </c>
      <c r="G15" s="10">
        <f>ACOS(-TAN($C$6)*TAN($E15))</f>
        <v>1.3910761038973776</v>
      </c>
      <c r="H15" s="10">
        <f>MIN($G15,ACOS(-TAN($C$6-$C$7)*TAN($E15)))</f>
        <v>1.3910761038973776</v>
      </c>
      <c r="I15" s="10">
        <f>MIN($G15,ACOS(-TAN($C$6-$C$8)*TAN($E15)))</f>
        <v>1.3910761038973776</v>
      </c>
      <c r="J15" s="10">
        <f>MIN($G15,ACOS(-TAN($C$6-$C$9)*TAN($E15)))</f>
        <v>1.3910761038973776</v>
      </c>
      <c r="K15" s="13">
        <f t="shared" ref="K15:K25" si="2">((24*$F15/PI())*(COS($C$6)*COS($E15)*SIN($G15)+($G15*SIN($C$6)*SIN($E15))))</f>
        <v>5981.1650234165509</v>
      </c>
      <c r="L15" s="12">
        <f>('1.1 Input'!$C16*(1/('1.1 Output'!$K15*10^-3)))</f>
        <v>0.48151154310651184</v>
      </c>
      <c r="M15" s="12">
        <f t="shared" ref="M15:M25" si="3">(COS($C$6-$C$7)*COS($E15)*SIN($H15)+$H15*SIN($C$6-$C$7)*SIN($E15))/(COS($C$6)*COS($E15)*SIN($G15)+$G15*SIN($C$6)*SIN($E15))</f>
        <v>1.6035855740499927</v>
      </c>
      <c r="N15" s="12">
        <f t="shared" ref="N15:N25" si="4">(COS($C$6-$C$8)*COS($E15)*SIN($I15)+$I15*SIN($C$6-$C$8)*SIN($E15))/(COS($C$6)*COS($E15)*SIN($G15)+$G15*SIN($C$6)*SIN($E15))</f>
        <v>1.7501743770423033</v>
      </c>
      <c r="O15" s="12">
        <f t="shared" ref="O15:O25" si="5">(COS($C$6-$C$9)*COS($E15)*SIN($J15)+$J15*SIN($C$6-$C$9)*SIN($E15))/(COS($C$6)*COS($E15)*SIN($G15)+$G15*SIN($C$6)*SIN($E15))</f>
        <v>1.4751203405311082</v>
      </c>
      <c r="P15" s="12">
        <f t="shared" ref="P15:P25" si="6">IF($L15&lt;=0.17,0.99,IF(AND($L15&gt;0.17,L15&lt;=0.75),1.188-2.272*$L15+9.473*$L15^2-21.865*$L15^3+14.648*$L15^4,IF(AND($L15&gt;0.75,L15&lt;=0.8),-0.54*$L15+0.632,0.2)))</f>
        <v>0.63676017967201892</v>
      </c>
      <c r="Q15" s="12">
        <f>(1-$P15)*$M15+$P15*((1+COS($C$7))/2)+'1.1 Input'!$C$10*((1-COS('1.1 Output'!$C$7))/2)</f>
        <v>1.1899889311131833</v>
      </c>
      <c r="R15" s="12">
        <f>(1-$P15)*$N15+$P15*((1+COS($C$8))/2)+'1.1 Input'!$C$10*((1-COS('1.1 Output'!$C$8))/2)</f>
        <v>1.2085311584946616</v>
      </c>
      <c r="S15" s="12">
        <f>(1-$P15)*$O15+$P15*((1+COS($C$9))/2)+'1.1 Input'!$C$10*((1-COS('1.1 Output'!$C$9))/2)</f>
        <v>0.95420253729267934</v>
      </c>
      <c r="T15" s="12">
        <f>$Q15*'1.1 Input'!$C16</f>
        <v>3.4271681216059675</v>
      </c>
      <c r="U15" s="12">
        <f>$R15*'1.1 Input'!$C16</f>
        <v>3.4805697364646253</v>
      </c>
      <c r="V15" s="12">
        <f>$S15*'1.1 Input'!$C16</f>
        <v>2.7481033074029164</v>
      </c>
    </row>
    <row r="16" spans="2:22" x14ac:dyDescent="0.25">
      <c r="B16" s="3" t="s">
        <v>13</v>
      </c>
      <c r="C16" s="3">
        <f>'1.1 Input'!D17</f>
        <v>75</v>
      </c>
      <c r="D16" s="9">
        <f t="shared" si="0"/>
        <v>-2.4177348051423611</v>
      </c>
      <c r="E16" s="9">
        <f t="shared" si="1"/>
        <v>-4.2197432789797734E-2</v>
      </c>
      <c r="F16" s="10">
        <f>'1.1 Input'!$C$11*(1+0.033*COS(RADIANS(360*('1.1 Output'!$C16/365))))</f>
        <v>1365.3274537518289</v>
      </c>
      <c r="G16" s="10">
        <f>ACOS(-TAN($C$6)*TAN($E16))</f>
        <v>1.5379802561525742</v>
      </c>
      <c r="H16" s="10">
        <f t="shared" ref="H16:H25" si="7">MIN($G16,ACOS(-TAN($C$6-$C$7)*TAN($E16)))</f>
        <v>1.5379802561525742</v>
      </c>
      <c r="I16" s="10">
        <f t="shared" ref="I16:I25" si="8">MIN($G16,ACOS(-TAN($C$6-$C$8)*TAN($E16)))</f>
        <v>1.5379802561525742</v>
      </c>
      <c r="J16" s="10">
        <f t="shared" ref="J16:J25" si="9">MIN($G16,ACOS(-TAN($C$6-$C$9)*TAN($E16)))</f>
        <v>1.5379802561525742</v>
      </c>
      <c r="K16" s="13">
        <f t="shared" si="2"/>
        <v>7809.0063566534336</v>
      </c>
      <c r="L16" s="12">
        <f>('1.1 Input'!$C17*(1/('1.1 Output'!$K16*10^-3)))</f>
        <v>0.51222906184368999</v>
      </c>
      <c r="M16" s="12">
        <f t="shared" si="3"/>
        <v>1.3094379462838552</v>
      </c>
      <c r="N16" s="12">
        <f t="shared" si="4"/>
        <v>1.3341868125155589</v>
      </c>
      <c r="O16" s="12">
        <f t="shared" si="5"/>
        <v>0.88682508499883317</v>
      </c>
      <c r="P16" s="12">
        <f>IF($L16&lt;=0.17,0.99,IF(AND($L16&gt;0.17,L16&lt;=0.75),1.188-2.272*$L16+9.473*$L16^2-21.865*$L16^3+14.648*$L16^4,IF(AND($L16&gt;0.75,L16&lt;=0.8),-0.54*$L16+0.632,0.2)))</f>
        <v>0.57952244688964982</v>
      </c>
      <c r="Q16" s="12">
        <f>(1-$P16)*$M16+$P16*((1+COS($C$7))/2)+'1.1 Input'!$C$10*((1-COS('1.1 Output'!$C$7))/2)</f>
        <v>1.1046885272045361</v>
      </c>
      <c r="R16" s="12">
        <f>(1-$P16)*$N16+$P16*((1+COS($C$8))/2)+'1.1 Input'!$C$10*((1-COS('1.1 Output'!$C$8))/2)</f>
        <v>1.084938277667556</v>
      </c>
      <c r="S16" s="12">
        <f>(1-$P16)*$O16+$P16*((1+COS($C$9))/2)+'1.1 Input'!$C$10*((1-COS('1.1 Output'!$C$9))/2)</f>
        <v>0.76265126522201265</v>
      </c>
      <c r="T16" s="12">
        <f>$Q16*'1.1 Input'!$C17</f>
        <v>4.4187541088181446</v>
      </c>
      <c r="U16" s="12">
        <f>$R16*'1.1 Input'!$C17</f>
        <v>4.3397531106702241</v>
      </c>
      <c r="V16" s="12">
        <f>$S16*'1.1 Input'!$C17</f>
        <v>3.0506050608880506</v>
      </c>
    </row>
    <row r="17" spans="2:22" x14ac:dyDescent="0.25">
      <c r="B17" s="3" t="s">
        <v>14</v>
      </c>
      <c r="C17" s="3">
        <f>'1.1 Input'!D18</f>
        <v>105</v>
      </c>
      <c r="D17" s="9">
        <f t="shared" si="0"/>
        <v>9.4148933468800724</v>
      </c>
      <c r="E17" s="9">
        <f t="shared" si="1"/>
        <v>0.16432088762716587</v>
      </c>
      <c r="F17" s="10">
        <f>'1.1 Input'!$C$11*(1+0.033*COS(RADIANS(360*('1.1 Output'!$C17/365))))</f>
        <v>1342.5301939470708</v>
      </c>
      <c r="G17" s="10">
        <f t="shared" ref="G17:G25" si="10">ACOS(-TAN($C$6)*TAN($E17))</f>
        <v>1.7000075652547526</v>
      </c>
      <c r="H17" s="10">
        <f t="shared" si="7"/>
        <v>1.5936597198946094</v>
      </c>
      <c r="I17" s="10">
        <f t="shared" si="8"/>
        <v>1.5499943892886541</v>
      </c>
      <c r="J17" s="10">
        <f t="shared" si="9"/>
        <v>1.3557589614074907</v>
      </c>
      <c r="K17" s="13">
        <f t="shared" si="2"/>
        <v>9672.8603948510699</v>
      </c>
      <c r="L17" s="12">
        <f>('1.1 Input'!$C18*(1/('1.1 Output'!$K17*10^-3)))</f>
        <v>0.55516153245202293</v>
      </c>
      <c r="M17" s="12">
        <f t="shared" si="3"/>
        <v>1.0737014528212478</v>
      </c>
      <c r="N17" s="12">
        <f t="shared" si="4"/>
        <v>1.0042008234042632</v>
      </c>
      <c r="O17" s="12">
        <f t="shared" si="5"/>
        <v>0.44137151528397311</v>
      </c>
      <c r="P17" s="12">
        <f t="shared" si="6"/>
        <v>0.4965335765543899</v>
      </c>
      <c r="Q17" s="12">
        <f>(1-$P17)*$M17+$P17*((1+COS($C$7))/2)+'1.1 Input'!$C$10*((1-COS('1.1 Output'!$C$7))/2)</f>
        <v>1.0172422237630436</v>
      </c>
      <c r="R17" s="12">
        <f>(1-$P17)*$N17+$P17*((1+COS($C$8))/2)+'1.1 Input'!$C$10*((1-COS('1.1 Output'!$C$8))/2)</f>
        <v>0.95868863667323068</v>
      </c>
      <c r="S17" s="12">
        <f>(1-$P17)*$O17+$P17*((1+COS($C$9))/2)+'1.1 Input'!$C$10*((1-COS('1.1 Output'!$C$9))/2)</f>
        <v>0.57048252648798636</v>
      </c>
      <c r="T17" s="12">
        <f>$Q17*'1.1 Input'!$C18</f>
        <v>5.4625907416075448</v>
      </c>
      <c r="U17" s="12">
        <f>$R17*'1.1 Input'!$C18</f>
        <v>5.1481579789352487</v>
      </c>
      <c r="V17" s="12">
        <f>$S17*'1.1 Input'!$C18</f>
        <v>3.0634911672404868</v>
      </c>
    </row>
    <row r="18" spans="2:22" x14ac:dyDescent="0.25">
      <c r="B18" s="3" t="s">
        <v>15</v>
      </c>
      <c r="C18" s="3">
        <f>'1.1 Input'!D19</f>
        <v>135</v>
      </c>
      <c r="D18" s="9">
        <f t="shared" si="0"/>
        <v>18.791917517696167</v>
      </c>
      <c r="E18" s="9">
        <f t="shared" si="1"/>
        <v>0.32798083344699791</v>
      </c>
      <c r="F18" s="10">
        <f>'1.1 Input'!$C$11*(1+0.033*COS(RADIANS(360*('1.1 Output'!$C18/365))))</f>
        <v>1322.4636817438827</v>
      </c>
      <c r="G18" s="10">
        <f t="shared" si="10"/>
        <v>1.8383953471162116</v>
      </c>
      <c r="H18" s="10">
        <f t="shared" si="7"/>
        <v>1.6177273443119808</v>
      </c>
      <c r="I18" s="10">
        <f t="shared" si="8"/>
        <v>1.5280988588739972</v>
      </c>
      <c r="J18" s="10">
        <f t="shared" si="9"/>
        <v>1.1175522818741068</v>
      </c>
      <c r="K18" s="13">
        <f>((24*$F18/PI())*(COS($C$6)*COS($E18)*SIN($G18)+($G18*SIN($C$6)*SIN($E18))))</f>
        <v>10954.539709989433</v>
      </c>
      <c r="L18" s="12">
        <f>('1.1 Input'!$C19*(1/('1.1 Output'!$K18*10^-3)))</f>
        <v>0.58697126216416839</v>
      </c>
      <c r="M18" s="12">
        <f t="shared" si="3"/>
        <v>0.92960121864994205</v>
      </c>
      <c r="N18" s="12">
        <f t="shared" si="4"/>
        <v>0.80900919676258953</v>
      </c>
      <c r="O18" s="12">
        <f t="shared" si="5"/>
        <v>0.21947280989219692</v>
      </c>
      <c r="P18" s="12">
        <f t="shared" si="6"/>
        <v>0.43515884739299726</v>
      </c>
      <c r="Q18" s="12">
        <f>(1-$P18)*$M18+$P18*((1+COS($C$7))/2)+'1.1 Input'!$C$10*((1-COS('1.1 Output'!$C$7))/2)</f>
        <v>0.94448321538710811</v>
      </c>
      <c r="R18" s="12">
        <f>(1-$P18)*$N18+$P18*((1+COS($C$8))/2)+'1.1 Input'!$C$10*((1-COS('1.1 Output'!$C$8))/2)</f>
        <v>0.85768231868934564</v>
      </c>
      <c r="S18" s="12">
        <f>(1-$P18)*$O18+$P18*((1+COS($C$9))/2)+'1.1 Input'!$C$10*((1-COS('1.1 Output'!$C$9))/2)</f>
        <v>0.44154669860190471</v>
      </c>
      <c r="T18" s="12">
        <f>$Q18*'1.1 Input'!$C19</f>
        <v>6.0730270749391053</v>
      </c>
      <c r="U18" s="12">
        <f>$R18*'1.1 Input'!$C19</f>
        <v>5.5148973091724924</v>
      </c>
      <c r="V18" s="12">
        <f>$S18*'1.1 Input'!$C19</f>
        <v>2.839145272010247</v>
      </c>
    </row>
    <row r="19" spans="2:22" x14ac:dyDescent="0.25">
      <c r="B19" s="3" t="s">
        <v>16</v>
      </c>
      <c r="C19" s="3">
        <f>'1.1 Input'!D20</f>
        <v>162</v>
      </c>
      <c r="D19" s="9">
        <f t="shared" si="0"/>
        <v>23.085911002836561</v>
      </c>
      <c r="E19" s="9">
        <f t="shared" si="1"/>
        <v>0.40292515782188398</v>
      </c>
      <c r="F19" s="10">
        <f>'1.1 Input'!$C$11*(1+0.033*COS(RADIANS(360*('1.1 Output'!$C19/365))))</f>
        <v>1311.1023878361621</v>
      </c>
      <c r="G19" s="10">
        <f t="shared" si="10"/>
        <v>1.9083990702133189</v>
      </c>
      <c r="H19" s="10">
        <f t="shared" si="7"/>
        <v>1.6295975766002082</v>
      </c>
      <c r="I19" s="10">
        <f t="shared" si="8"/>
        <v>1.5173013459111744</v>
      </c>
      <c r="J19" s="10">
        <f t="shared" si="9"/>
        <v>0.99019914088865102</v>
      </c>
      <c r="K19" s="13">
        <f t="shared" si="2"/>
        <v>11463.796434420297</v>
      </c>
      <c r="L19" s="12">
        <f>('1.1 Input'!$C20*(1/('1.1 Output'!$K19*10^-3)))</f>
        <v>0.65074428376983284</v>
      </c>
      <c r="M19" s="12">
        <f t="shared" si="3"/>
        <v>0.87108874978127193</v>
      </c>
      <c r="N19" s="12">
        <f t="shared" si="4"/>
        <v>0.73165434659092832</v>
      </c>
      <c r="O19" s="12">
        <f t="shared" si="5"/>
        <v>0.14449439874023992</v>
      </c>
      <c r="P19" s="12">
        <f t="shared" si="6"/>
        <v>0.32245254324419248</v>
      </c>
      <c r="Q19" s="12">
        <f>(1-$P19)*$M19+$P19*((1+COS($C$7))/2)+'1.1 Input'!$C$10*((1-COS('1.1 Output'!$C$7))/2)</f>
        <v>0.90445374524873468</v>
      </c>
      <c r="R19" s="12">
        <f>(1-$P19)*$N19+$P19*((1+COS($C$8))/2)+'1.1 Input'!$C$10*((1-COS('1.1 Output'!$C$8))/2)</f>
        <v>0.80025032522986561</v>
      </c>
      <c r="S19" s="12">
        <f>(1-$P19)*$O19+$P19*((1+COS($C$9))/2)+'1.1 Input'!$C$10*((1-COS('1.1 Output'!$C$9))/2)</f>
        <v>0.35912808400400531</v>
      </c>
      <c r="T19" s="12">
        <f>$Q19*'1.1 Input'!$C20</f>
        <v>6.7472249395555606</v>
      </c>
      <c r="U19" s="12">
        <f>$R19*'1.1 Input'!$C20</f>
        <v>5.9698674262147975</v>
      </c>
      <c r="V19" s="12">
        <f>$S19*'1.1 Input'!$C20</f>
        <v>2.6790955066698796</v>
      </c>
    </row>
    <row r="20" spans="2:22" x14ac:dyDescent="0.25">
      <c r="B20" s="3" t="s">
        <v>17</v>
      </c>
      <c r="C20" s="3">
        <f>'1.1 Input'!D21</f>
        <v>198</v>
      </c>
      <c r="D20" s="9">
        <f t="shared" si="0"/>
        <v>21.18369356451386</v>
      </c>
      <c r="E20" s="9">
        <f t="shared" si="1"/>
        <v>0.36972520043430068</v>
      </c>
      <c r="F20" s="10">
        <f>'1.1 Input'!$C$11*(1+0.033*COS(RADIANS(360*('1.1 Output'!$C20/365))))</f>
        <v>1309.9309416695617</v>
      </c>
      <c r="G20" s="10">
        <f t="shared" si="10"/>
        <v>1.8766993127846894</v>
      </c>
      <c r="H20" s="10">
        <f t="shared" si="7"/>
        <v>1.6242537129580024</v>
      </c>
      <c r="I20" s="10">
        <f t="shared" si="8"/>
        <v>1.5221621363045064</v>
      </c>
      <c r="J20" s="10">
        <f t="shared" si="9"/>
        <v>1.0486710449837686</v>
      </c>
      <c r="K20" s="13">
        <f t="shared" si="2"/>
        <v>11189.978828720434</v>
      </c>
      <c r="L20" s="12">
        <f>('1.1 Input'!$C21*(1/('1.1 Output'!$K20*10^-3)))</f>
        <v>0.65773136059110937</v>
      </c>
      <c r="M20" s="12">
        <f t="shared" si="3"/>
        <v>0.89656021049560386</v>
      </c>
      <c r="N20" s="12">
        <f t="shared" si="4"/>
        <v>0.76517522706343866</v>
      </c>
      <c r="O20" s="12">
        <f t="shared" si="5"/>
        <v>0.1758891023241973</v>
      </c>
      <c r="P20" s="12">
        <f t="shared" si="6"/>
        <v>0.3116544287391112</v>
      </c>
      <c r="Q20" s="12">
        <f>(1-$P20)*$M20+$P20*((1+COS($C$7))/2)+'1.1 Input'!$C$10*((1-COS('1.1 Output'!$C$7))/2)</f>
        <v>0.92131825049948957</v>
      </c>
      <c r="R20" s="12">
        <f>(1-$P20)*$N20+$P20*((1+COS($C$8))/2)+'1.1 Input'!$C$10*((1-COS('1.1 Output'!$C$8))/2)</f>
        <v>0.8220079950126864</v>
      </c>
      <c r="S20" s="12">
        <f>(1-$P20)*$O20+$P20*((1+COS($C$9))/2)+'1.1 Input'!$C$10*((1-COS('1.1 Output'!$C$9))/2)</f>
        <v>0.37689969898747011</v>
      </c>
      <c r="T20" s="12">
        <f>$Q20*'1.1 Input'!$C21</f>
        <v>6.7809023236762433</v>
      </c>
      <c r="U20" s="12">
        <f>$R20*'1.1 Input'!$C21</f>
        <v>6.0499788432933723</v>
      </c>
      <c r="V20" s="12">
        <f>$S20*'1.1 Input'!$C21</f>
        <v>2.7739817845477801</v>
      </c>
    </row>
    <row r="21" spans="2:22" x14ac:dyDescent="0.25">
      <c r="B21" s="3" t="s">
        <v>18</v>
      </c>
      <c r="C21" s="3">
        <f>'1.1 Input'!D22</f>
        <v>228</v>
      </c>
      <c r="D21" s="9">
        <f t="shared" si="0"/>
        <v>13.454959682356398</v>
      </c>
      <c r="E21" s="9">
        <f t="shared" si="1"/>
        <v>0.23483334718020954</v>
      </c>
      <c r="F21" s="10">
        <f>'1.1 Input'!$C$11*(1+0.033*COS(RADIANS(360*('1.1 Output'!$C21/365))))</f>
        <v>1321.3605274421702</v>
      </c>
      <c r="G21" s="10">
        <f t="shared" si="10"/>
        <v>1.7577983422362455</v>
      </c>
      <c r="H21" s="10">
        <f t="shared" si="7"/>
        <v>1.6037878688804783</v>
      </c>
      <c r="I21" s="10">
        <f t="shared" si="8"/>
        <v>1.5407799225358729</v>
      </c>
      <c r="J21" s="10">
        <f t="shared" si="9"/>
        <v>1.2578314263854362</v>
      </c>
      <c r="K21" s="13">
        <f t="shared" si="2"/>
        <v>10150.207996225816</v>
      </c>
      <c r="L21" s="12">
        <f>('1.1 Input'!$C22*(1/('1.1 Output'!$K21*10^-3)))</f>
        <v>0.65220338366086039</v>
      </c>
      <c r="M21" s="12">
        <f t="shared" si="3"/>
        <v>1.0083133380146763</v>
      </c>
      <c r="N21" s="12">
        <f t="shared" si="4"/>
        <v>0.91487938254315471</v>
      </c>
      <c r="O21" s="12">
        <f t="shared" si="5"/>
        <v>0.3348175608494221</v>
      </c>
      <c r="P21" s="12">
        <f t="shared" si="6"/>
        <v>0.32016416998444752</v>
      </c>
      <c r="Q21" s="12">
        <f>(1-$P21)*$M21+$P21*((1+COS($C$7))/2)+'1.1 Input'!$C$10*((1-COS('1.1 Output'!$C$7))/2)</f>
        <v>0.99760223197278508</v>
      </c>
      <c r="R21" s="12">
        <f>(1-$P21)*$N21+$P21*((1+COS($C$8))/2)+'1.1 Input'!$C$10*((1-COS('1.1 Output'!$C$8))/2)</f>
        <v>0.92453431911339345</v>
      </c>
      <c r="S21" s="12">
        <f>(1-$P21)*$O21+$P21*((1+COS($C$9))/2)+'1.1 Input'!$C$10*((1-COS('1.1 Output'!$C$9))/2)</f>
        <v>0.48770305937607339</v>
      </c>
      <c r="T21" s="12">
        <f>$Q21*'1.1 Input'!$C22</f>
        <v>6.6041267756598376</v>
      </c>
      <c r="U21" s="12">
        <f>$R21*'1.1 Input'!$C22</f>
        <v>6.120417192530665</v>
      </c>
      <c r="V21" s="12">
        <f>$S21*'1.1 Input'!$C22</f>
        <v>3.2285942530696059</v>
      </c>
    </row>
    <row r="22" spans="2:22" x14ac:dyDescent="0.25">
      <c r="B22" s="3" t="s">
        <v>19</v>
      </c>
      <c r="C22" s="3">
        <f>'1.1 Input'!D23</f>
        <v>258</v>
      </c>
      <c r="D22" s="9">
        <f t="shared" si="0"/>
        <v>2.2168867832133459</v>
      </c>
      <c r="E22" s="9">
        <f t="shared" si="1"/>
        <v>3.8691973511018642E-2</v>
      </c>
      <c r="F22" s="10">
        <f>'1.1 Input'!$C$11*(1+0.033*COS(RADIANS(360*('1.1 Output'!$C22/365))))</f>
        <v>1341.042359088814</v>
      </c>
      <c r="G22" s="10">
        <f t="shared" si="10"/>
        <v>1.6008825670758635</v>
      </c>
      <c r="H22" s="10">
        <f t="shared" si="7"/>
        <v>1.5761335596913495</v>
      </c>
      <c r="I22" s="10">
        <f t="shared" si="8"/>
        <v>1.5659402514246996</v>
      </c>
      <c r="J22" s="10">
        <f t="shared" si="9"/>
        <v>1.5209592275764925</v>
      </c>
      <c r="K22" s="13">
        <f t="shared" si="2"/>
        <v>8469.0686800664553</v>
      </c>
      <c r="L22" s="12">
        <f>('1.1 Input'!$C23*(1/('1.1 Output'!$K22*10^-3)))</f>
        <v>0.61517980274061479</v>
      </c>
      <c r="M22" s="12">
        <f t="shared" si="3"/>
        <v>1.2074969192674152</v>
      </c>
      <c r="N22" s="12">
        <f t="shared" si="4"/>
        <v>1.1902340118019972</v>
      </c>
      <c r="O22" s="12">
        <f t="shared" si="5"/>
        <v>0.6845774851268237</v>
      </c>
      <c r="P22" s="12">
        <f t="shared" si="6"/>
        <v>0.38279677602395745</v>
      </c>
      <c r="Q22" s="12">
        <f>(1-$P22)*$M22+$P22*((1+COS($C$7))/2)+'1.1 Input'!$C$10*((1-COS('1.1 Output'!$C$7))/2)</f>
        <v>1.1158227054082872</v>
      </c>
      <c r="R22" s="12">
        <f>(1-$P22)*$N22+$P22*((1+COS($C$8))/2)+'1.1 Input'!$C$10*((1-COS('1.1 Output'!$C$8))/2)</f>
        <v>1.0906430773348998</v>
      </c>
      <c r="S22" s="12">
        <f>(1-$P22)*$O22+$P22*((1+COS($C$9))/2)+'1.1 Input'!$C$10*((1-COS('1.1 Output'!$C$9))/2)</f>
        <v>0.71392181889366568</v>
      </c>
      <c r="T22" s="12">
        <f>$Q22*'1.1 Input'!$C23</f>
        <v>5.8134362951771763</v>
      </c>
      <c r="U22" s="12">
        <f>$R22*'1.1 Input'!$C23</f>
        <v>5.6822504329148282</v>
      </c>
      <c r="V22" s="12">
        <f>$S22*'1.1 Input'!$C23</f>
        <v>3.7195326764359984</v>
      </c>
    </row>
    <row r="23" spans="2:22" x14ac:dyDescent="0.25">
      <c r="B23" s="3" t="s">
        <v>20</v>
      </c>
      <c r="C23" s="3">
        <f>'1.1 Input'!D24</f>
        <v>288</v>
      </c>
      <c r="D23" s="9">
        <f t="shared" si="0"/>
        <v>-9.5993972342263003</v>
      </c>
      <c r="E23" s="9">
        <f t="shared" si="1"/>
        <v>-0.16754108794408626</v>
      </c>
      <c r="F23" s="10">
        <f>'1.1 Input'!$C$11*(1+0.033*COS(RADIANS(360*('1.1 Output'!$C23/365))))</f>
        <v>1363.8429972418612</v>
      </c>
      <c r="G23" s="10">
        <f t="shared" si="10"/>
        <v>1.4389904908936935</v>
      </c>
      <c r="H23" s="10">
        <f t="shared" si="7"/>
        <v>1.4389904908936935</v>
      </c>
      <c r="I23" s="10">
        <f t="shared" si="8"/>
        <v>1.4389904908936935</v>
      </c>
      <c r="J23" s="10">
        <f t="shared" si="9"/>
        <v>1.4389904908936935</v>
      </c>
      <c r="K23" s="13">
        <f t="shared" si="2"/>
        <v>6507.3847000815003</v>
      </c>
      <c r="L23" s="12">
        <f>('1.1 Input'!$C24*(1/('1.1 Output'!$K23*10^-3)))</f>
        <v>0.52863018840071285</v>
      </c>
      <c r="M23" s="12">
        <f t="shared" si="3"/>
        <v>1.4978503121549243</v>
      </c>
      <c r="N23" s="12">
        <f t="shared" si="4"/>
        <v>1.6006421356492264</v>
      </c>
      <c r="O23" s="12">
        <f t="shared" si="5"/>
        <v>1.2636498167409715</v>
      </c>
      <c r="P23" s="12">
        <f t="shared" si="6"/>
        <v>0.54805478801828178</v>
      </c>
      <c r="Q23" s="12">
        <f>(1-$P23)*$M23+$P23*((1+COS($C$7))/2)+'1.1 Input'!$C$10*((1-COS('1.1 Output'!$C$7))/2)</f>
        <v>1.2016858150192007</v>
      </c>
      <c r="R23" s="12">
        <f>(1-$P23)*$N23+$P23*((1+COS($C$8))/2)+'1.1 Input'!$C$10*((1-COS('1.1 Output'!$C$8))/2)</f>
        <v>1.2204858937280874</v>
      </c>
      <c r="S23" s="12">
        <f>(1-$P23)*$O23+$P23*((1+COS($C$9))/2)+'1.1 Input'!$C$10*((1-COS('1.1 Output'!$C$9))/2)</f>
        <v>0.94512787830679867</v>
      </c>
      <c r="T23" s="12">
        <f>$Q23*'1.1 Input'!$C24</f>
        <v>4.13379920366605</v>
      </c>
      <c r="U23" s="12">
        <f>$R23*'1.1 Input'!$C24</f>
        <v>4.1984714744246201</v>
      </c>
      <c r="V23" s="12">
        <f>$S23*'1.1 Input'!$C24</f>
        <v>3.2512399013753872</v>
      </c>
    </row>
    <row r="24" spans="2:22" x14ac:dyDescent="0.25">
      <c r="B24" s="3" t="s">
        <v>21</v>
      </c>
      <c r="C24" s="3">
        <f>'1.1 Input'!D25</f>
        <v>318</v>
      </c>
      <c r="D24" s="9">
        <f t="shared" si="0"/>
        <v>-18.911954741226161</v>
      </c>
      <c r="E24" s="9">
        <f t="shared" si="1"/>
        <v>-0.33007587822254869</v>
      </c>
      <c r="F24" s="10">
        <f>'1.1 Input'!$C$11*(1+0.033*COS(RADIANS(360*('1.1 Output'!$C24/365))))</f>
        <v>1383.8155516116606</v>
      </c>
      <c r="G24" s="10">
        <f t="shared" si="10"/>
        <v>1.3013119219069078</v>
      </c>
      <c r="H24" s="10">
        <f t="shared" si="7"/>
        <v>1.3013119219069078</v>
      </c>
      <c r="I24" s="10">
        <f t="shared" si="8"/>
        <v>1.3013119219069078</v>
      </c>
      <c r="J24" s="10">
        <f t="shared" si="9"/>
        <v>1.3013119219069078</v>
      </c>
      <c r="K24" s="13">
        <f t="shared" si="2"/>
        <v>4875.9770955473477</v>
      </c>
      <c r="L24" s="12">
        <f>('1.1 Input'!$C25*(1/('1.1 Output'!$K24*10^-3)))</f>
        <v>0.44708987701987685</v>
      </c>
      <c r="M24" s="12">
        <f t="shared" si="3"/>
        <v>1.8336066133079589</v>
      </c>
      <c r="N24" s="12">
        <f t="shared" si="4"/>
        <v>2.075473250392073</v>
      </c>
      <c r="O24" s="12">
        <f t="shared" si="5"/>
        <v>1.9351624190470409</v>
      </c>
      <c r="P24" s="12">
        <f t="shared" si="6"/>
        <v>0.69699315615429325</v>
      </c>
      <c r="Q24" s="12">
        <f>(1-$P24)*$M24+$P24*((1+COS($C$7))/2)+'1.1 Input'!$C$10*((1-COS('1.1 Output'!$C$7))/2)</f>
        <v>1.2192962801985188</v>
      </c>
      <c r="R24" s="12">
        <f>(1-$P24)*$N24+$P24*((1+COS($C$8))/2)+'1.1 Input'!$C$10*((1-COS('1.1 Output'!$C$8))/2)</f>
        <v>1.2530927926246418</v>
      </c>
      <c r="S24" s="12">
        <f>(1-$P24)*$O24+$P24*((1+COS($C$9))/2)+'1.1 Input'!$C$10*((1-COS('1.1 Output'!$C$9))/2)</f>
        <v>1.0348640350014136</v>
      </c>
      <c r="T24" s="12">
        <f>$Q24*'1.1 Input'!$C25</f>
        <v>2.6580658908327712</v>
      </c>
      <c r="U24" s="12">
        <f>$R24*'1.1 Input'!$C25</f>
        <v>2.7317422879217195</v>
      </c>
      <c r="V24" s="12">
        <f>$S24*'1.1 Input'!$C25</f>
        <v>2.2560035963030818</v>
      </c>
    </row>
    <row r="25" spans="2:22" x14ac:dyDescent="0.25">
      <c r="B25" s="3" t="s">
        <v>22</v>
      </c>
      <c r="C25" s="3">
        <f>'1.1 Input'!D26</f>
        <v>344</v>
      </c>
      <c r="D25" s="9">
        <f>23.45*SIN(RADIANS(360*((284+$C25)/365)))</f>
        <v>-23.049627643930584</v>
      </c>
      <c r="E25" s="9">
        <f t="shared" si="1"/>
        <v>-0.4022918937452919</v>
      </c>
      <c r="F25" s="10">
        <f>'1.1 Input'!$C$11*(1+0.033*COS(RADIANS(360*('1.1 Output'!$C25/365))))</f>
        <v>1394.7632435688827</v>
      </c>
      <c r="G25" s="10">
        <f t="shared" si="10"/>
        <v>1.2338096415679245</v>
      </c>
      <c r="H25" s="10">
        <f t="shared" si="7"/>
        <v>1.2338096415679245</v>
      </c>
      <c r="I25" s="10">
        <f t="shared" si="8"/>
        <v>1.2338096415679245</v>
      </c>
      <c r="J25" s="10">
        <f t="shared" si="9"/>
        <v>1.2338096415679245</v>
      </c>
      <c r="K25" s="13">
        <f t="shared" si="2"/>
        <v>4148.1164515057453</v>
      </c>
      <c r="L25" s="12">
        <f>('1.1 Input'!$C26*(1/('1.1 Output'!$K25*10^-3)))</f>
        <v>0.41705675822384847</v>
      </c>
      <c r="M25" s="12">
        <f t="shared" si="3"/>
        <v>2.0402960240884931</v>
      </c>
      <c r="N25" s="12">
        <f t="shared" si="4"/>
        <v>2.3677762183168087</v>
      </c>
      <c r="O25" s="12">
        <f t="shared" si="5"/>
        <v>2.3485412406081099</v>
      </c>
      <c r="P25" s="12">
        <f t="shared" si="6"/>
        <v>0.74518829697866518</v>
      </c>
      <c r="Q25" s="12">
        <f>(1-$P25)*$M25+$P25*((1+COS($C$7))/2)+'1.1 Input'!$C$10*((1-COS('1.1 Output'!$C$7))/2)</f>
        <v>1.2285589105697292</v>
      </c>
      <c r="R25" s="12">
        <f>(1-$P25)*$N25+$P25*((1+COS($C$8))/2)+'1.1 Input'!$C$10*((1-COS('1.1 Output'!$C$8))/2)</f>
        <v>1.2686844099606343</v>
      </c>
      <c r="S25" s="12">
        <f>(1-$P25)*$O25+$P25*((1+COS($C$9))/2)+'1.1 Input'!$C$10*((1-COS('1.1 Output'!$C$9))/2)</f>
        <v>1.0710299416245235</v>
      </c>
      <c r="T25" s="12">
        <f>$Q25*'1.1 Input'!$C26</f>
        <v>2.1254069152856316</v>
      </c>
      <c r="U25" s="12">
        <f>$R25*'1.1 Input'!$C26</f>
        <v>2.194824029231897</v>
      </c>
      <c r="V25" s="12">
        <f>$S25*'1.1 Input'!$C26</f>
        <v>1.8528817990104256</v>
      </c>
    </row>
    <row r="26" spans="2:22" x14ac:dyDescent="0.25">
      <c r="D26" s="16"/>
      <c r="E26" s="16"/>
      <c r="F26" s="14"/>
      <c r="G26" s="14"/>
      <c r="H26" s="14"/>
      <c r="I26" s="14"/>
      <c r="J26" s="14"/>
      <c r="K26" s="17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8" spans="2:22" x14ac:dyDescent="0.25">
      <c r="B28" s="4" t="s">
        <v>39</v>
      </c>
      <c r="C28" s="15">
        <f>SUMPRODUCT('1.1 Input'!C15:C26,'1.1 Input'!E15:E26)*10^-3</f>
        <v>1.6705600000000005</v>
      </c>
      <c r="D28" s="8" t="s">
        <v>43</v>
      </c>
      <c r="G28" s="14"/>
    </row>
    <row r="29" spans="2:22" x14ac:dyDescent="0.25">
      <c r="B29" s="4" t="s">
        <v>40</v>
      </c>
      <c r="C29" s="15">
        <f>SUMPRODUCT($T$14:$T$25,'1.1 Input'!$E$15:$E$26)*10^-3</f>
        <v>1.7361056663351675</v>
      </c>
      <c r="D29" s="8" t="s">
        <v>43</v>
      </c>
      <c r="G29" s="14"/>
    </row>
    <row r="30" spans="2:22" x14ac:dyDescent="0.25">
      <c r="B30" s="4" t="s">
        <v>41</v>
      </c>
      <c r="C30" s="15">
        <f>SUMPRODUCT($U$14:$U$25,'1.1 Input'!$E$15:$E$26)*10^-3</f>
        <v>1.6538809476214187</v>
      </c>
      <c r="D30" s="8" t="s">
        <v>43</v>
      </c>
      <c r="G30" s="14"/>
    </row>
    <row r="31" spans="2:22" x14ac:dyDescent="0.25">
      <c r="B31" s="4" t="s">
        <v>42</v>
      </c>
      <c r="C31" s="15">
        <f>SUMPRODUCT($V$14:$V$25,'1.1 Input'!$E$15:$E$26)*10^-3</f>
        <v>1.0322380817443026</v>
      </c>
      <c r="D31" s="8" t="s">
        <v>43</v>
      </c>
      <c r="G31" s="14"/>
    </row>
  </sheetData>
  <mergeCells count="13">
    <mergeCell ref="T12:V12"/>
    <mergeCell ref="B12:B13"/>
    <mergeCell ref="P12:P13"/>
    <mergeCell ref="M12:O12"/>
    <mergeCell ref="Q12:S12"/>
    <mergeCell ref="E12:E13"/>
    <mergeCell ref="K12:K13"/>
    <mergeCell ref="L12:L13"/>
    <mergeCell ref="H12:J12"/>
    <mergeCell ref="C12:C13"/>
    <mergeCell ref="D12:D13"/>
    <mergeCell ref="F12:F13"/>
    <mergeCell ref="G12:G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1.1 Input</vt:lpstr>
      <vt:lpstr>1.1 Output</vt:lpstr>
      <vt:lpstr>1.1 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vaggelis psimenos</dc:creator>
  <cp:lastModifiedBy>vaggelis psimenos</cp:lastModifiedBy>
  <dcterms:created xsi:type="dcterms:W3CDTF">2023-03-17T12:36:48Z</dcterms:created>
  <dcterms:modified xsi:type="dcterms:W3CDTF">2023-06-23T16:03:22Z</dcterms:modified>
</cp:coreProperties>
</file>